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vv-storage1\daten\FD10\MahnkenE\40-002\"/>
    </mc:Choice>
  </mc:AlternateContent>
  <bookViews>
    <workbookView xWindow="600" yWindow="90" windowWidth="18120" windowHeight="11760"/>
  </bookViews>
  <sheets>
    <sheet name="107540-2024-005_PB" sheetId="1" r:id="rId1"/>
  </sheets>
  <definedNames>
    <definedName name="_xlnm.Print_Area" localSheetId="0">'107540-2024-005_PB'!$A$1:$E$60</definedName>
  </definedNames>
  <calcPr calcId="162913"/>
</workbook>
</file>

<file path=xl/calcChain.xml><?xml version="1.0" encoding="utf-8"?>
<calcChain xmlns="http://schemas.openxmlformats.org/spreadsheetml/2006/main">
  <c r="E8" i="1" l="1"/>
  <c r="E37" i="1"/>
  <c r="E19" i="1" l="1"/>
  <c r="E20" i="1"/>
  <c r="E21" i="1"/>
  <c r="E22" i="1"/>
  <c r="E23" i="1"/>
  <c r="E24" i="1"/>
  <c r="E25" i="1"/>
  <c r="E26" i="1"/>
  <c r="E27" i="1"/>
  <c r="E28" i="1"/>
  <c r="E29" i="1"/>
  <c r="E30" i="1"/>
  <c r="E31" i="1"/>
  <c r="E32" i="1"/>
  <c r="E33" i="1"/>
  <c r="E34" i="1"/>
  <c r="E35" i="1"/>
  <c r="E36" i="1"/>
  <c r="E38" i="1"/>
  <c r="E12" i="1" l="1"/>
  <c r="E13" i="1"/>
  <c r="E14" i="1"/>
  <c r="E15" i="1"/>
  <c r="E11" i="1"/>
  <c r="E9" i="1"/>
  <c r="E10" i="1"/>
  <c r="E16" i="1"/>
  <c r="E17" i="1"/>
  <c r="E18" i="1"/>
  <c r="D39" i="1" l="1"/>
  <c r="D41" i="1" l="1"/>
  <c r="D42" i="1" l="1"/>
  <c r="D43" i="1" s="1"/>
</calcChain>
</file>

<file path=xl/sharedStrings.xml><?xml version="1.0" encoding="utf-8"?>
<sst xmlns="http://schemas.openxmlformats.org/spreadsheetml/2006/main" count="77" uniqueCount="77">
  <si>
    <t>Menge</t>
  </si>
  <si>
    <t>Leistung</t>
  </si>
  <si>
    <t>Einheitspreis</t>
  </si>
  <si>
    <t>Gesamtpreis</t>
  </si>
  <si>
    <t xml:space="preserve">Bitte die </t>
  </si>
  <si>
    <t>gekennzeichneten Felder ausfüllen und den Angebotspreis mit MwSt. im Angebot angeben.</t>
  </si>
  <si>
    <t>Angebotspreis ohne MwSt.</t>
  </si>
  <si>
    <t>19% MwSt.</t>
  </si>
  <si>
    <t>Pos.</t>
  </si>
  <si>
    <t>Preisliche Angaben</t>
  </si>
  <si>
    <t>ggf. Preisnachlass</t>
  </si>
  <si>
    <t>Angebotspreis nach ggf. gewährtem Preisnachlass</t>
  </si>
  <si>
    <t xml:space="preserve">Angebotspreis mit MwSt. </t>
  </si>
  <si>
    <r>
      <t xml:space="preserve">Der Landkreis Verden beabsichtigt für die Berufsbildende Schulen Verden die Ausstattung des SHK-Labors.
Weitere Informationen sind der Leistungsbeschreibung sowie den weiteren Vergabeunterlagen zu entnehmen.
Die von Ihnen einzutragenden Preise beziehen sich auf die geforderten Angaben aus der Leistungsbeschreibung und bilden die Grundlage für die anschließende preisliche Wertung Ihres Angebotes.
Das Angebot wird anhand des Preises (50%), des didaktischen Gesamtkonzeptes (30%) sowie der KI-gestützten Lernsoftware (20%) bewertet. Das Angebot, welches mit der höchsten Gesamtpunktzahl bewertet wurde, erhält den Zuschlag. 
</t>
    </r>
    <r>
      <rPr>
        <b/>
        <sz val="10"/>
        <color theme="1"/>
        <rFont val="Arial"/>
        <family val="2"/>
      </rPr>
      <t/>
    </r>
  </si>
  <si>
    <t>1.1.1</t>
  </si>
  <si>
    <t>1.1.2</t>
  </si>
  <si>
    <t>1.1.3</t>
  </si>
  <si>
    <t>Kombinierter Wandarbeitsplatz Gas für Wand- und Standgeräte</t>
  </si>
  <si>
    <t xml:space="preserve">Versorgungseinheit für Standgeräte  </t>
  </si>
  <si>
    <t>Kesselpodest für Öl- und Gaskessel, fahrbar</t>
  </si>
  <si>
    <t>1.2.1</t>
  </si>
  <si>
    <t xml:space="preserve">Wandarbeitsplatz aus Aluminiumstrangpressprofil für Installation von Pufferspeicher mit Frischwasserstation sowie Heizkreisverteiler und Wasseraufbereitungsanlage </t>
  </si>
  <si>
    <t>1.2.2</t>
  </si>
  <si>
    <t>Aufbau des vorhanden Pufferspeichers Vaillant Allstor mit Zubehör</t>
  </si>
  <si>
    <t>1.3.1</t>
  </si>
  <si>
    <t xml:space="preserve">Schulungsstand Gasinstallation nach TRGI </t>
  </si>
  <si>
    <t>2.1</t>
  </si>
  <si>
    <t>Übungstafel Temperaturmessung</t>
  </si>
  <si>
    <t>3.1</t>
  </si>
  <si>
    <t>Aufbau der Schulungsanlage Kontrollierte Wohnraumlüftung</t>
  </si>
  <si>
    <t>4.1</t>
  </si>
  <si>
    <t>Schulungsstand Wärmepumpe, System Wasser-Wasser</t>
  </si>
  <si>
    <t>4.2</t>
  </si>
  <si>
    <t xml:space="preserve">Versorgungseinheit für Wärmepumpe Sole/Wasser - 400V /32A </t>
  </si>
  <si>
    <t>4.2.1</t>
  </si>
  <si>
    <t>Podest für Wärmepumpe, fahrbar</t>
  </si>
  <si>
    <t>5.1</t>
  </si>
  <si>
    <t>Schulungswand Hybridheizung</t>
  </si>
  <si>
    <t>6.1</t>
  </si>
  <si>
    <t xml:space="preserve">Übungswand Heizungshydraulik </t>
  </si>
  <si>
    <t>6.2</t>
  </si>
  <si>
    <t xml:space="preserve">Installationswand aus Aluminiumschienenprofil, freistehend, beidseitig nutzbar </t>
  </si>
  <si>
    <t>7.1</t>
  </si>
  <si>
    <t xml:space="preserve">Schulungsstand Heizungsregelung </t>
  </si>
  <si>
    <t>7.2</t>
  </si>
  <si>
    <t xml:space="preserve">Heizungsregler, internetfähig  </t>
  </si>
  <si>
    <t>7.3</t>
  </si>
  <si>
    <t xml:space="preserve">Fahrbares Aufnahmegestell für Schulungsstand Heizungsregelung </t>
  </si>
  <si>
    <t>8.1</t>
  </si>
  <si>
    <t xml:space="preserve">Übungsmodul Küche </t>
  </si>
  <si>
    <t>8.2</t>
  </si>
  <si>
    <t>Übungsmodul Badezimmer</t>
  </si>
  <si>
    <t>9.1</t>
  </si>
  <si>
    <t>Schulungsstand Trinkwasserhygiene mit Armaturenprüfplatz</t>
  </si>
  <si>
    <t>9.2</t>
  </si>
  <si>
    <t xml:space="preserve">Schulungsstand Hauseinführung </t>
  </si>
  <si>
    <t>10.1</t>
  </si>
  <si>
    <t>Schulungswand Abwasserhydraulik</t>
  </si>
  <si>
    <t>11.1</t>
  </si>
  <si>
    <t xml:space="preserve">Arbeitsplatz aus Lochblech im Kombiraster </t>
  </si>
  <si>
    <t>12.1</t>
  </si>
  <si>
    <t>Solarprüfstand</t>
  </si>
  <si>
    <t>13.1</t>
  </si>
  <si>
    <t>KI-gestütztes Werkzeug zur Unterrichtsvorbereitung für Lehrkräfte</t>
  </si>
  <si>
    <t>14.1</t>
  </si>
  <si>
    <t>Schubladenschrank / Unterschrank</t>
  </si>
  <si>
    <t>14.2</t>
  </si>
  <si>
    <t>Werkzeugwagen SHK</t>
  </si>
  <si>
    <t>14.3</t>
  </si>
  <si>
    <t xml:space="preserve">Werkbank, fahrbar </t>
  </si>
  <si>
    <t>15.1</t>
  </si>
  <si>
    <t>Kosten für Transport, Aufstellung vor Ort und betriebsfertige Montage, Inbetriebnahme</t>
  </si>
  <si>
    <t>15.2</t>
  </si>
  <si>
    <t xml:space="preserve">
Kosten für die Einweisung des Lehrpersonals und Übergabe des Schulungsanlagen</t>
  </si>
  <si>
    <t>15.3</t>
  </si>
  <si>
    <t xml:space="preserve">
Kosten für Wartung und Support (fünf Jahre)</t>
  </si>
  <si>
    <t>107540-2026-002_Preisblatt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</si>
</sst>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Arial"/>
      <family val="2"/>
    </font>
    <font>
      <sz val="10"/>
      <color theme="1"/>
      <name val="Arial"/>
      <family val="2"/>
    </font>
    <font>
      <b/>
      <sz val="10"/>
      <color theme="1"/>
      <name val="Arial"/>
      <family val="2"/>
    </font>
    <font>
      <b/>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46">
    <xf numFmtId="0" fontId="0" fillId="0" borderId="0" xfId="0"/>
    <xf numFmtId="0" fontId="2" fillId="4" borderId="0" xfId="0" applyFont="1" applyFill="1" applyProtection="1"/>
    <xf numFmtId="0" fontId="1" fillId="4" borderId="0" xfId="0" applyFont="1" applyFill="1" applyProtection="1"/>
    <xf numFmtId="0" fontId="1" fillId="0" borderId="0" xfId="0" applyFont="1" applyProtection="1"/>
    <xf numFmtId="0" fontId="1" fillId="3" borderId="0" xfId="0" applyFont="1" applyFill="1" applyProtection="1"/>
    <xf numFmtId="0" fontId="2" fillId="2" borderId="1" xfId="0" applyFont="1" applyFill="1" applyBorder="1" applyProtection="1"/>
    <xf numFmtId="0" fontId="1" fillId="4" borderId="0" xfId="0" applyFont="1" applyFill="1" applyAlignment="1" applyProtection="1">
      <alignment horizontal="right" wrapText="1"/>
    </xf>
    <xf numFmtId="0" fontId="2" fillId="4" borderId="7" xfId="0" applyFont="1" applyFill="1" applyBorder="1" applyAlignment="1" applyProtection="1">
      <alignment horizontal="left" vertical="center" wrapText="1"/>
    </xf>
    <xf numFmtId="0" fontId="1" fillId="3" borderId="9" xfId="0" applyFont="1" applyFill="1" applyBorder="1" applyAlignment="1" applyProtection="1">
      <alignment horizontal="right" wrapText="1"/>
      <protection locked="0"/>
    </xf>
    <xf numFmtId="0" fontId="1" fillId="3" borderId="8" xfId="0" applyFont="1" applyFill="1" applyBorder="1" applyAlignment="1" applyProtection="1">
      <alignment horizontal="right" wrapText="1"/>
      <protection locked="0"/>
    </xf>
    <xf numFmtId="0" fontId="1" fillId="3" borderId="10" xfId="0" applyFont="1" applyFill="1" applyBorder="1" applyAlignment="1" applyProtection="1">
      <alignment horizontal="right" wrapText="1"/>
      <protection locked="0"/>
    </xf>
    <xf numFmtId="0" fontId="1" fillId="3" borderId="11" xfId="0" applyFont="1" applyFill="1" applyBorder="1" applyAlignment="1" applyProtection="1">
      <alignment horizontal="right" wrapText="1"/>
      <protection locked="0"/>
    </xf>
    <xf numFmtId="0" fontId="1" fillId="3" borderId="12" xfId="0" applyFont="1" applyFill="1" applyBorder="1" applyAlignment="1" applyProtection="1">
      <alignment horizontal="right" wrapText="1"/>
      <protection locked="0"/>
    </xf>
    <xf numFmtId="0" fontId="1" fillId="3" borderId="13" xfId="0" applyFont="1" applyFill="1" applyBorder="1" applyAlignment="1" applyProtection="1">
      <alignment horizontal="right" wrapText="1"/>
      <protection locked="0"/>
    </xf>
    <xf numFmtId="0" fontId="1" fillId="3" borderId="14" xfId="0" applyFont="1" applyFill="1" applyBorder="1" applyAlignment="1" applyProtection="1">
      <alignment horizontal="right" wrapText="1"/>
      <protection locked="0"/>
    </xf>
    <xf numFmtId="0" fontId="1" fillId="3" borderId="15" xfId="0" applyFont="1" applyFill="1" applyBorder="1" applyAlignment="1" applyProtection="1">
      <alignment horizontal="right" wrapText="1"/>
      <protection locked="0"/>
    </xf>
    <xf numFmtId="0" fontId="1" fillId="3" borderId="16" xfId="0" applyFont="1" applyFill="1" applyBorder="1" applyAlignment="1" applyProtection="1">
      <alignment horizontal="right" wrapText="1"/>
      <protection locked="0"/>
    </xf>
    <xf numFmtId="0" fontId="2" fillId="2" borderId="2" xfId="0" applyFont="1" applyFill="1" applyBorder="1" applyAlignment="1" applyProtection="1">
      <alignment horizontal="center"/>
    </xf>
    <xf numFmtId="0" fontId="1" fillId="4" borderId="5" xfId="0" applyFont="1" applyFill="1" applyBorder="1" applyProtection="1"/>
    <xf numFmtId="0" fontId="1" fillId="2" borderId="0" xfId="0" applyFont="1" applyFill="1" applyProtection="1"/>
    <xf numFmtId="0" fontId="1" fillId="2" borderId="4" xfId="0" applyFont="1" applyFill="1" applyBorder="1" applyProtection="1"/>
    <xf numFmtId="0" fontId="2" fillId="2" borderId="0" xfId="0" applyFont="1" applyFill="1" applyProtection="1"/>
    <xf numFmtId="3" fontId="1" fillId="4" borderId="6" xfId="0" applyNumberFormat="1" applyFont="1" applyFill="1" applyBorder="1" applyAlignment="1" applyProtection="1">
      <alignment horizontal="center" vertical="center"/>
    </xf>
    <xf numFmtId="4" fontId="1" fillId="4" borderId="7" xfId="0" applyNumberFormat="1" applyFont="1" applyFill="1" applyBorder="1" applyAlignment="1" applyProtection="1">
      <alignment horizontal="right" vertical="center"/>
    </xf>
    <xf numFmtId="0" fontId="2" fillId="0" borderId="0" xfId="0" applyFont="1" applyFill="1" applyBorder="1" applyAlignment="1" applyProtection="1">
      <alignment horizontal="right" vertical="center" wrapText="1"/>
    </xf>
    <xf numFmtId="4" fontId="2" fillId="0" borderId="0" xfId="0" applyNumberFormat="1" applyFont="1" applyFill="1" applyBorder="1" applyAlignment="1" applyProtection="1">
      <alignment horizontal="right" vertical="center"/>
    </xf>
    <xf numFmtId="4" fontId="1" fillId="3" borderId="7" xfId="0" applyNumberFormat="1" applyFont="1" applyFill="1" applyBorder="1" applyAlignment="1" applyProtection="1">
      <alignment horizontal="right" vertical="center"/>
      <protection locked="0"/>
    </xf>
    <xf numFmtId="49" fontId="2" fillId="4" borderId="7" xfId="0" applyNumberFormat="1" applyFont="1" applyFill="1" applyBorder="1" applyAlignment="1" applyProtection="1">
      <alignment horizontal="center"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applyAlignment="1">
      <alignment vertical="center" wrapText="1"/>
    </xf>
    <xf numFmtId="0" fontId="3" fillId="0" borderId="1" xfId="0" applyFont="1" applyBorder="1" applyAlignment="1">
      <alignment vertical="center" wrapText="1"/>
    </xf>
    <xf numFmtId="49" fontId="2" fillId="4" borderId="6" xfId="0" applyNumberFormat="1" applyFont="1" applyFill="1" applyBorder="1" applyAlignment="1" applyProtection="1">
      <alignment horizontal="center" vertical="center"/>
    </xf>
    <xf numFmtId="3" fontId="1" fillId="4" borderId="7" xfId="0" applyNumberFormat="1" applyFont="1" applyFill="1" applyBorder="1" applyAlignment="1" applyProtection="1">
      <alignment horizontal="center" vertical="center"/>
    </xf>
    <xf numFmtId="0" fontId="3" fillId="0" borderId="1" xfId="0" applyFont="1" applyBorder="1" applyAlignment="1">
      <alignment horizontal="justify" vertical="center"/>
    </xf>
    <xf numFmtId="0" fontId="1" fillId="0" borderId="1" xfId="0" applyFont="1" applyBorder="1" applyAlignment="1" applyProtection="1">
      <alignment horizontal="center" vertical="center"/>
    </xf>
    <xf numFmtId="0" fontId="1" fillId="0" borderId="0" xfId="0" applyFont="1" applyFill="1" applyBorder="1" applyAlignment="1" applyProtection="1">
      <alignment horizontal="right" wrapText="1"/>
      <protection locked="0" hidden="1"/>
    </xf>
    <xf numFmtId="0" fontId="0" fillId="0" borderId="0" xfId="0" applyFill="1" applyBorder="1" applyAlignment="1" applyProtection="1">
      <alignment horizontal="right" wrapText="1"/>
      <protection locked="0" hidden="1"/>
    </xf>
    <xf numFmtId="0" fontId="1" fillId="4" borderId="0" xfId="0" applyFont="1" applyFill="1" applyAlignment="1" applyProtection="1">
      <alignment horizontal="left" vertical="top" wrapText="1"/>
    </xf>
    <xf numFmtId="0" fontId="2" fillId="2" borderId="2" xfId="0" applyFont="1" applyFill="1" applyBorder="1" applyAlignment="1" applyProtection="1">
      <alignment horizontal="right" vertical="center" wrapText="1"/>
    </xf>
    <xf numFmtId="0" fontId="2" fillId="2" borderId="3" xfId="0" applyFont="1" applyFill="1" applyBorder="1" applyAlignment="1" applyProtection="1">
      <alignment horizontal="right" vertical="center" wrapText="1"/>
    </xf>
    <xf numFmtId="0" fontId="2" fillId="2" borderId="4" xfId="0" applyFont="1" applyFill="1" applyBorder="1" applyAlignment="1" applyProtection="1">
      <alignment horizontal="right" vertical="center" wrapText="1"/>
    </xf>
    <xf numFmtId="4" fontId="2" fillId="2" borderId="2" xfId="0" applyNumberFormat="1" applyFont="1" applyFill="1" applyBorder="1" applyAlignment="1" applyProtection="1">
      <alignment horizontal="right" vertical="center"/>
    </xf>
    <xf numFmtId="4" fontId="2" fillId="2" borderId="4" xfId="0" applyNumberFormat="1" applyFont="1" applyFill="1" applyBorder="1" applyAlignment="1" applyProtection="1">
      <alignment horizontal="right" vertical="center"/>
    </xf>
    <xf numFmtId="2" fontId="2" fillId="3" borderId="2" xfId="0" applyNumberFormat="1" applyFont="1" applyFill="1" applyBorder="1" applyAlignment="1" applyProtection="1">
      <alignment horizontal="right" vertical="center" wrapText="1"/>
      <protection locked="0"/>
    </xf>
    <xf numFmtId="2" fontId="2" fillId="3" borderId="4" xfId="0" applyNumberFormat="1" applyFont="1" applyFill="1" applyBorder="1" applyAlignment="1" applyProtection="1">
      <alignment horizontal="right"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155"/>
  <sheetViews>
    <sheetView tabSelected="1" zoomScaleNormal="100" workbookViewId="0">
      <selection activeCell="D11" sqref="D11"/>
    </sheetView>
  </sheetViews>
  <sheetFormatPr baseColWidth="10" defaultRowHeight="12.75" x14ac:dyDescent="0.2"/>
  <cols>
    <col min="1" max="1" width="10.125" style="3" customWidth="1"/>
    <col min="2" max="2" width="7.875" style="3" customWidth="1"/>
    <col min="3" max="3" width="54.25" style="3" customWidth="1"/>
    <col min="4" max="4" width="14.125" style="3" customWidth="1"/>
    <col min="5" max="5" width="12.875" style="3" customWidth="1"/>
    <col min="6" max="6" width="14.375" style="2" customWidth="1"/>
    <col min="7" max="73" width="11" style="2"/>
    <col min="74" max="16384" width="11" style="3"/>
  </cols>
  <sheetData>
    <row r="1" spans="1:5" x14ac:dyDescent="0.2">
      <c r="A1" s="1" t="s">
        <v>76</v>
      </c>
      <c r="B1" s="2"/>
      <c r="C1" s="2"/>
      <c r="D1" s="2"/>
      <c r="E1" s="2"/>
    </row>
    <row r="2" spans="1:5" x14ac:dyDescent="0.2">
      <c r="A2" s="1"/>
      <c r="B2" s="2"/>
      <c r="C2" s="2"/>
      <c r="D2" s="2"/>
      <c r="E2" s="2"/>
    </row>
    <row r="3" spans="1:5" ht="115.5" customHeight="1" x14ac:dyDescent="0.2">
      <c r="A3" s="38" t="s">
        <v>13</v>
      </c>
      <c r="B3" s="38"/>
      <c r="C3" s="38"/>
      <c r="D3" s="38"/>
      <c r="E3" s="38"/>
    </row>
    <row r="4" spans="1:5" ht="15" customHeight="1" x14ac:dyDescent="0.2">
      <c r="A4" s="2" t="s">
        <v>4</v>
      </c>
      <c r="B4" s="4"/>
      <c r="C4" s="2" t="s">
        <v>5</v>
      </c>
      <c r="D4" s="2"/>
      <c r="E4" s="2"/>
    </row>
    <row r="5" spans="1:5" ht="13.5" thickBot="1" x14ac:dyDescent="0.25">
      <c r="A5" s="18"/>
      <c r="B5" s="18"/>
      <c r="C5" s="18"/>
      <c r="D5" s="18"/>
      <c r="E5" s="18"/>
    </row>
    <row r="6" spans="1:5" ht="13.5" thickBot="1" x14ac:dyDescent="0.25">
      <c r="A6" s="21" t="s">
        <v>9</v>
      </c>
      <c r="B6" s="19"/>
      <c r="C6" s="19"/>
      <c r="D6" s="19"/>
      <c r="E6" s="20"/>
    </row>
    <row r="7" spans="1:5" ht="13.5" thickBot="1" x14ac:dyDescent="0.25">
      <c r="A7" s="5" t="s">
        <v>8</v>
      </c>
      <c r="B7" s="17" t="s">
        <v>0</v>
      </c>
      <c r="C7" s="5" t="s">
        <v>1</v>
      </c>
      <c r="D7" s="5" t="s">
        <v>2</v>
      </c>
      <c r="E7" s="5" t="s">
        <v>3</v>
      </c>
    </row>
    <row r="8" spans="1:5" ht="66.75" customHeight="1" thickBot="1" x14ac:dyDescent="0.25">
      <c r="A8" s="27" t="s">
        <v>14</v>
      </c>
      <c r="B8" s="22">
        <v>1</v>
      </c>
      <c r="C8" s="29" t="s">
        <v>17</v>
      </c>
      <c r="D8" s="26">
        <v>0</v>
      </c>
      <c r="E8" s="23">
        <f>D8*B8</f>
        <v>0</v>
      </c>
    </row>
    <row r="9" spans="1:5" ht="66.75" customHeight="1" thickBot="1" x14ac:dyDescent="0.25">
      <c r="A9" s="27" t="s">
        <v>15</v>
      </c>
      <c r="B9" s="22">
        <v>2</v>
      </c>
      <c r="C9" s="29" t="s">
        <v>18</v>
      </c>
      <c r="D9" s="26">
        <v>0</v>
      </c>
      <c r="E9" s="23">
        <f t="shared" ref="E9:E38" si="0">D9*B9</f>
        <v>0</v>
      </c>
    </row>
    <row r="10" spans="1:5" ht="66.75" customHeight="1" thickBot="1" x14ac:dyDescent="0.25">
      <c r="A10" s="27" t="s">
        <v>16</v>
      </c>
      <c r="B10" s="22">
        <v>3</v>
      </c>
      <c r="C10" s="29" t="s">
        <v>19</v>
      </c>
      <c r="D10" s="26">
        <v>0</v>
      </c>
      <c r="E10" s="23">
        <f t="shared" si="0"/>
        <v>0</v>
      </c>
    </row>
    <row r="11" spans="1:5" ht="66.75" customHeight="1" thickBot="1" x14ac:dyDescent="0.25">
      <c r="A11" s="27" t="s">
        <v>20</v>
      </c>
      <c r="B11" s="22">
        <v>2</v>
      </c>
      <c r="C11" s="31" t="s">
        <v>21</v>
      </c>
      <c r="D11" s="26">
        <v>0</v>
      </c>
      <c r="E11" s="23">
        <f>D11*B11</f>
        <v>0</v>
      </c>
    </row>
    <row r="12" spans="1:5" ht="66.75" customHeight="1" thickBot="1" x14ac:dyDescent="0.25">
      <c r="A12" s="27" t="s">
        <v>22</v>
      </c>
      <c r="B12" s="22">
        <v>1</v>
      </c>
      <c r="C12" s="29" t="s">
        <v>23</v>
      </c>
      <c r="D12" s="26">
        <v>0</v>
      </c>
      <c r="E12" s="23">
        <f t="shared" ref="E12:E15" si="1">D12*B12</f>
        <v>0</v>
      </c>
    </row>
    <row r="13" spans="1:5" ht="66.75" customHeight="1" thickBot="1" x14ac:dyDescent="0.25">
      <c r="A13" s="27" t="s">
        <v>24</v>
      </c>
      <c r="B13" s="22">
        <v>1</v>
      </c>
      <c r="C13" s="29" t="s">
        <v>25</v>
      </c>
      <c r="D13" s="26">
        <v>0</v>
      </c>
      <c r="E13" s="23">
        <f t="shared" si="1"/>
        <v>0</v>
      </c>
    </row>
    <row r="14" spans="1:5" ht="66.75" customHeight="1" thickBot="1" x14ac:dyDescent="0.25">
      <c r="A14" s="27" t="s">
        <v>26</v>
      </c>
      <c r="B14" s="22">
        <v>1</v>
      </c>
      <c r="C14" s="29" t="s">
        <v>27</v>
      </c>
      <c r="D14" s="26">
        <v>0</v>
      </c>
      <c r="E14" s="23">
        <f t="shared" si="1"/>
        <v>0</v>
      </c>
    </row>
    <row r="15" spans="1:5" ht="66.75" customHeight="1" thickBot="1" x14ac:dyDescent="0.25">
      <c r="A15" s="27" t="s">
        <v>28</v>
      </c>
      <c r="B15" s="22">
        <v>1</v>
      </c>
      <c r="C15" s="29" t="s">
        <v>29</v>
      </c>
      <c r="D15" s="26">
        <v>0</v>
      </c>
      <c r="E15" s="23">
        <f t="shared" si="1"/>
        <v>0</v>
      </c>
    </row>
    <row r="16" spans="1:5" ht="66.75" customHeight="1" thickBot="1" x14ac:dyDescent="0.25">
      <c r="A16" s="27" t="s">
        <v>30</v>
      </c>
      <c r="B16" s="22">
        <v>1</v>
      </c>
      <c r="C16" s="29" t="s">
        <v>31</v>
      </c>
      <c r="D16" s="26">
        <v>0</v>
      </c>
      <c r="E16" s="23">
        <f t="shared" si="0"/>
        <v>0</v>
      </c>
    </row>
    <row r="17" spans="1:5" ht="66.75" customHeight="1" thickBot="1" x14ac:dyDescent="0.25">
      <c r="A17" s="27" t="s">
        <v>32</v>
      </c>
      <c r="B17" s="22">
        <v>1</v>
      </c>
      <c r="C17" s="29" t="s">
        <v>33</v>
      </c>
      <c r="D17" s="26">
        <v>0</v>
      </c>
      <c r="E17" s="23">
        <f t="shared" si="0"/>
        <v>0</v>
      </c>
    </row>
    <row r="18" spans="1:5" ht="66.75" customHeight="1" thickBot="1" x14ac:dyDescent="0.25">
      <c r="A18" s="27" t="s">
        <v>34</v>
      </c>
      <c r="B18" s="22">
        <v>1</v>
      </c>
      <c r="C18" s="29" t="s">
        <v>35</v>
      </c>
      <c r="D18" s="26">
        <v>0</v>
      </c>
      <c r="E18" s="23">
        <f t="shared" si="0"/>
        <v>0</v>
      </c>
    </row>
    <row r="19" spans="1:5" ht="66.75" customHeight="1" thickBot="1" x14ac:dyDescent="0.25">
      <c r="A19" s="27" t="s">
        <v>36</v>
      </c>
      <c r="B19" s="22">
        <v>1</v>
      </c>
      <c r="C19" s="29" t="s">
        <v>37</v>
      </c>
      <c r="D19" s="26">
        <v>0</v>
      </c>
      <c r="E19" s="23">
        <f t="shared" si="0"/>
        <v>0</v>
      </c>
    </row>
    <row r="20" spans="1:5" ht="66.75" customHeight="1" thickBot="1" x14ac:dyDescent="0.25">
      <c r="A20" s="27" t="s">
        <v>38</v>
      </c>
      <c r="B20" s="22">
        <v>1</v>
      </c>
      <c r="C20" s="29" t="s">
        <v>39</v>
      </c>
      <c r="D20" s="26">
        <v>0</v>
      </c>
      <c r="E20" s="23">
        <f t="shared" si="0"/>
        <v>0</v>
      </c>
    </row>
    <row r="21" spans="1:5" ht="66.75" customHeight="1" thickBot="1" x14ac:dyDescent="0.25">
      <c r="A21" s="27" t="s">
        <v>40</v>
      </c>
      <c r="B21" s="22">
        <v>1</v>
      </c>
      <c r="C21" s="31" t="s">
        <v>41</v>
      </c>
      <c r="D21" s="26">
        <v>0</v>
      </c>
      <c r="E21" s="23">
        <f t="shared" si="0"/>
        <v>0</v>
      </c>
    </row>
    <row r="22" spans="1:5" ht="66.75" customHeight="1" thickBot="1" x14ac:dyDescent="0.25">
      <c r="A22" s="27" t="s">
        <v>42</v>
      </c>
      <c r="B22" s="22">
        <v>1</v>
      </c>
      <c r="C22" s="29" t="s">
        <v>43</v>
      </c>
      <c r="D22" s="26">
        <v>0</v>
      </c>
      <c r="E22" s="23">
        <f t="shared" si="0"/>
        <v>0</v>
      </c>
    </row>
    <row r="23" spans="1:5" ht="66.75" customHeight="1" thickBot="1" x14ac:dyDescent="0.25">
      <c r="A23" s="27" t="s">
        <v>44</v>
      </c>
      <c r="B23" s="22">
        <v>1</v>
      </c>
      <c r="C23" s="29" t="s">
        <v>45</v>
      </c>
      <c r="D23" s="26">
        <v>0</v>
      </c>
      <c r="E23" s="23">
        <f t="shared" si="0"/>
        <v>0</v>
      </c>
    </row>
    <row r="24" spans="1:5" ht="66.75" customHeight="1" thickBot="1" x14ac:dyDescent="0.25">
      <c r="A24" s="27" t="s">
        <v>46</v>
      </c>
      <c r="B24" s="22">
        <v>1</v>
      </c>
      <c r="C24" s="29" t="s">
        <v>47</v>
      </c>
      <c r="D24" s="26">
        <v>0</v>
      </c>
      <c r="E24" s="23">
        <f t="shared" si="0"/>
        <v>0</v>
      </c>
    </row>
    <row r="25" spans="1:5" ht="66.75" customHeight="1" thickBot="1" x14ac:dyDescent="0.25">
      <c r="A25" s="27" t="s">
        <v>48</v>
      </c>
      <c r="B25" s="22">
        <v>1</v>
      </c>
      <c r="C25" s="29" t="s">
        <v>49</v>
      </c>
      <c r="D25" s="26">
        <v>0</v>
      </c>
      <c r="E25" s="23">
        <f t="shared" si="0"/>
        <v>0</v>
      </c>
    </row>
    <row r="26" spans="1:5" ht="66.75" customHeight="1" thickBot="1" x14ac:dyDescent="0.25">
      <c r="A26" s="27" t="s">
        <v>50</v>
      </c>
      <c r="B26" s="22">
        <v>1</v>
      </c>
      <c r="C26" s="29" t="s">
        <v>51</v>
      </c>
      <c r="D26" s="26">
        <v>0</v>
      </c>
      <c r="E26" s="23">
        <f t="shared" si="0"/>
        <v>0</v>
      </c>
    </row>
    <row r="27" spans="1:5" ht="66.75" customHeight="1" thickBot="1" x14ac:dyDescent="0.25">
      <c r="A27" s="27" t="s">
        <v>52</v>
      </c>
      <c r="B27" s="22">
        <v>1</v>
      </c>
      <c r="C27" s="29" t="s">
        <v>53</v>
      </c>
      <c r="D27" s="26">
        <v>0</v>
      </c>
      <c r="E27" s="23">
        <f t="shared" si="0"/>
        <v>0</v>
      </c>
    </row>
    <row r="28" spans="1:5" ht="66.75" customHeight="1" thickBot="1" x14ac:dyDescent="0.25">
      <c r="A28" s="27" t="s">
        <v>54</v>
      </c>
      <c r="B28" s="22">
        <v>1</v>
      </c>
      <c r="C28" s="29" t="s">
        <v>55</v>
      </c>
      <c r="D28" s="26">
        <v>0</v>
      </c>
      <c r="E28" s="23">
        <f t="shared" si="0"/>
        <v>0</v>
      </c>
    </row>
    <row r="29" spans="1:5" ht="66.75" customHeight="1" thickBot="1" x14ac:dyDescent="0.25">
      <c r="A29" s="27" t="s">
        <v>56</v>
      </c>
      <c r="B29" s="22">
        <v>1</v>
      </c>
      <c r="C29" s="29" t="s">
        <v>57</v>
      </c>
      <c r="D29" s="26">
        <v>0</v>
      </c>
      <c r="E29" s="23">
        <f t="shared" si="0"/>
        <v>0</v>
      </c>
    </row>
    <row r="30" spans="1:5" ht="66.75" customHeight="1" thickBot="1" x14ac:dyDescent="0.25">
      <c r="A30" s="27" t="s">
        <v>58</v>
      </c>
      <c r="B30" s="22">
        <v>4</v>
      </c>
      <c r="C30" s="29" t="s">
        <v>59</v>
      </c>
      <c r="D30" s="26">
        <v>0</v>
      </c>
      <c r="E30" s="23">
        <f t="shared" si="0"/>
        <v>0</v>
      </c>
    </row>
    <row r="31" spans="1:5" ht="66.75" customHeight="1" thickBot="1" x14ac:dyDescent="0.25">
      <c r="A31" s="27" t="s">
        <v>60</v>
      </c>
      <c r="B31" s="22">
        <v>1</v>
      </c>
      <c r="C31" s="29" t="s">
        <v>61</v>
      </c>
      <c r="D31" s="26">
        <v>0</v>
      </c>
      <c r="E31" s="23">
        <f t="shared" si="0"/>
        <v>0</v>
      </c>
    </row>
    <row r="32" spans="1:5" ht="66.75" customHeight="1" thickBot="1" x14ac:dyDescent="0.25">
      <c r="A32" s="27" t="s">
        <v>62</v>
      </c>
      <c r="B32" s="22">
        <v>1</v>
      </c>
      <c r="C32" s="29" t="s">
        <v>63</v>
      </c>
      <c r="D32" s="26">
        <v>0</v>
      </c>
      <c r="E32" s="23">
        <f t="shared" si="0"/>
        <v>0</v>
      </c>
    </row>
    <row r="33" spans="1:5" ht="66.75" customHeight="1" thickBot="1" x14ac:dyDescent="0.25">
      <c r="A33" s="27" t="s">
        <v>64</v>
      </c>
      <c r="B33" s="22">
        <v>4</v>
      </c>
      <c r="C33" s="29" t="s">
        <v>65</v>
      </c>
      <c r="D33" s="26">
        <v>0</v>
      </c>
      <c r="E33" s="23">
        <f t="shared" si="0"/>
        <v>0</v>
      </c>
    </row>
    <row r="34" spans="1:5" ht="66.75" customHeight="1" thickBot="1" x14ac:dyDescent="0.25">
      <c r="A34" s="32" t="s">
        <v>66</v>
      </c>
      <c r="B34" s="33">
        <v>4</v>
      </c>
      <c r="C34" s="28" t="s">
        <v>67</v>
      </c>
      <c r="D34" s="26">
        <v>0</v>
      </c>
      <c r="E34" s="23">
        <f t="shared" si="0"/>
        <v>0</v>
      </c>
    </row>
    <row r="35" spans="1:5" ht="66.75" customHeight="1" thickBot="1" x14ac:dyDescent="0.25">
      <c r="A35" s="32" t="s">
        <v>68</v>
      </c>
      <c r="B35" s="33">
        <v>4</v>
      </c>
      <c r="C35" s="34" t="s">
        <v>69</v>
      </c>
      <c r="D35" s="26">
        <v>0</v>
      </c>
      <c r="E35" s="23">
        <f t="shared" si="0"/>
        <v>0</v>
      </c>
    </row>
    <row r="36" spans="1:5" ht="66.75" customHeight="1" thickBot="1" x14ac:dyDescent="0.25">
      <c r="A36" s="32" t="s">
        <v>70</v>
      </c>
      <c r="B36" s="35">
        <v>1</v>
      </c>
      <c r="C36" s="30" t="s">
        <v>71</v>
      </c>
      <c r="D36" s="26">
        <v>0</v>
      </c>
      <c r="E36" s="23">
        <f t="shared" si="0"/>
        <v>0</v>
      </c>
    </row>
    <row r="37" spans="1:5" ht="66.75" customHeight="1" thickBot="1" x14ac:dyDescent="0.25">
      <c r="A37" s="27" t="s">
        <v>72</v>
      </c>
      <c r="B37" s="22">
        <v>1</v>
      </c>
      <c r="C37" s="7" t="s">
        <v>73</v>
      </c>
      <c r="D37" s="26">
        <v>0</v>
      </c>
      <c r="E37" s="23">
        <f>D37*B37</f>
        <v>0</v>
      </c>
    </row>
    <row r="38" spans="1:5" ht="66.75" customHeight="1" thickBot="1" x14ac:dyDescent="0.25">
      <c r="A38" s="27" t="s">
        <v>74</v>
      </c>
      <c r="B38" s="22">
        <v>1</v>
      </c>
      <c r="C38" s="7" t="s">
        <v>75</v>
      </c>
      <c r="D38" s="26">
        <v>0</v>
      </c>
      <c r="E38" s="23">
        <f t="shared" si="0"/>
        <v>0</v>
      </c>
    </row>
    <row r="39" spans="1:5" ht="21.95" customHeight="1" thickBot="1" x14ac:dyDescent="0.25">
      <c r="A39" s="39" t="s">
        <v>6</v>
      </c>
      <c r="B39" s="40"/>
      <c r="C39" s="41"/>
      <c r="D39" s="42">
        <f>SUM(E8:E38)</f>
        <v>0</v>
      </c>
      <c r="E39" s="43"/>
    </row>
    <row r="40" spans="1:5" ht="21.95" customHeight="1" thickBot="1" x14ac:dyDescent="0.25">
      <c r="A40" s="39" t="s">
        <v>10</v>
      </c>
      <c r="B40" s="40"/>
      <c r="C40" s="41"/>
      <c r="D40" s="44">
        <v>0</v>
      </c>
      <c r="E40" s="45"/>
    </row>
    <row r="41" spans="1:5" ht="21.95" customHeight="1" thickBot="1" x14ac:dyDescent="0.25">
      <c r="A41" s="39" t="s">
        <v>11</v>
      </c>
      <c r="B41" s="40"/>
      <c r="C41" s="41"/>
      <c r="D41" s="42">
        <f>D39-D40</f>
        <v>0</v>
      </c>
      <c r="E41" s="43"/>
    </row>
    <row r="42" spans="1:5" ht="21.95" customHeight="1" thickBot="1" x14ac:dyDescent="0.25">
      <c r="A42" s="39" t="s">
        <v>7</v>
      </c>
      <c r="B42" s="40"/>
      <c r="C42" s="41"/>
      <c r="D42" s="42">
        <f>D41/100*19</f>
        <v>0</v>
      </c>
      <c r="E42" s="43"/>
    </row>
    <row r="43" spans="1:5" ht="21.95" customHeight="1" thickBot="1" x14ac:dyDescent="0.25">
      <c r="A43" s="39" t="s">
        <v>12</v>
      </c>
      <c r="B43" s="40"/>
      <c r="C43" s="41"/>
      <c r="D43" s="42">
        <f>SUM(D41:E42)</f>
        <v>0</v>
      </c>
      <c r="E43" s="43"/>
    </row>
    <row r="44" spans="1:5" ht="21.95" customHeight="1" x14ac:dyDescent="0.2">
      <c r="A44" s="24"/>
      <c r="B44" s="24"/>
      <c r="C44" s="24"/>
      <c r="D44" s="25"/>
      <c r="E44" s="25"/>
    </row>
    <row r="45" spans="1:5" s="2" customFormat="1" ht="22.5" customHeight="1" x14ac:dyDescent="0.2">
      <c r="A45" s="6"/>
      <c r="B45" s="6"/>
      <c r="C45" s="6"/>
    </row>
    <row r="46" spans="1:5" ht="12.75" customHeight="1" x14ac:dyDescent="0.2">
      <c r="A46" s="36"/>
      <c r="B46" s="37"/>
      <c r="C46" s="37"/>
      <c r="D46" s="37"/>
      <c r="E46" s="37"/>
    </row>
    <row r="47" spans="1:5" x14ac:dyDescent="0.2">
      <c r="A47" s="37"/>
      <c r="B47" s="37"/>
      <c r="C47" s="37"/>
      <c r="D47" s="37"/>
      <c r="E47" s="37"/>
    </row>
    <row r="48" spans="1:5" x14ac:dyDescent="0.2">
      <c r="A48" s="37"/>
      <c r="B48" s="37"/>
      <c r="C48" s="37"/>
      <c r="D48" s="37"/>
      <c r="E48" s="37"/>
    </row>
    <row r="49" spans="1:5" x14ac:dyDescent="0.2">
      <c r="A49" s="37"/>
      <c r="B49" s="37"/>
      <c r="C49" s="37"/>
      <c r="D49" s="37"/>
      <c r="E49" s="37"/>
    </row>
    <row r="50" spans="1:5" x14ac:dyDescent="0.2">
      <c r="A50" s="37"/>
      <c r="B50" s="37"/>
      <c r="C50" s="37"/>
      <c r="D50" s="37"/>
      <c r="E50" s="37"/>
    </row>
    <row r="51" spans="1:5" x14ac:dyDescent="0.2">
      <c r="A51" s="37"/>
      <c r="B51" s="37"/>
      <c r="C51" s="37"/>
      <c r="D51" s="37"/>
      <c r="E51" s="37"/>
    </row>
    <row r="52" spans="1:5" x14ac:dyDescent="0.2">
      <c r="A52" s="37"/>
      <c r="B52" s="37"/>
      <c r="C52" s="37"/>
      <c r="D52" s="37"/>
      <c r="E52" s="37"/>
    </row>
    <row r="53" spans="1:5" x14ac:dyDescent="0.2">
      <c r="A53" s="37"/>
      <c r="B53" s="37"/>
      <c r="C53" s="37"/>
      <c r="D53" s="37"/>
      <c r="E53" s="37"/>
    </row>
    <row r="54" spans="1:5" ht="12.75" customHeight="1" x14ac:dyDescent="0.2">
      <c r="A54" s="37"/>
      <c r="B54" s="37"/>
      <c r="C54" s="37"/>
      <c r="D54" s="37"/>
      <c r="E54" s="37"/>
    </row>
    <row r="55" spans="1:5" hidden="1" x14ac:dyDescent="0.2">
      <c r="A55" s="14"/>
      <c r="B55" s="15"/>
      <c r="C55" s="15"/>
      <c r="D55" s="15"/>
      <c r="E55" s="16"/>
    </row>
    <row r="56" spans="1:5" ht="2.25" hidden="1" customHeight="1" x14ac:dyDescent="0.2">
      <c r="A56" s="8"/>
      <c r="B56" s="9"/>
      <c r="C56" s="9"/>
      <c r="D56" s="9"/>
      <c r="E56" s="10"/>
    </row>
    <row r="57" spans="1:5" ht="12" hidden="1" customHeight="1" thickBot="1" x14ac:dyDescent="0.25">
      <c r="A57" s="11"/>
      <c r="B57" s="12"/>
      <c r="C57" s="12"/>
      <c r="D57" s="12"/>
      <c r="E57" s="13"/>
    </row>
    <row r="58" spans="1:5" s="2" customFormat="1" x14ac:dyDescent="0.2"/>
    <row r="59" spans="1:5" s="2" customFormat="1" x14ac:dyDescent="0.2"/>
    <row r="60" spans="1:5" s="2" customFormat="1" x14ac:dyDescent="0.2"/>
    <row r="61" spans="1:5" s="2" customFormat="1" x14ac:dyDescent="0.2"/>
    <row r="62" spans="1:5" s="2" customFormat="1" x14ac:dyDescent="0.2"/>
    <row r="63" spans="1:5" s="2" customFormat="1" x14ac:dyDescent="0.2"/>
    <row r="64" spans="1:5"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row r="130" s="2" customFormat="1" x14ac:dyDescent="0.2"/>
    <row r="131" s="2" customFormat="1" x14ac:dyDescent="0.2"/>
    <row r="132" s="2" customFormat="1" x14ac:dyDescent="0.2"/>
    <row r="133" s="2" customFormat="1" x14ac:dyDescent="0.2"/>
    <row r="134" s="2" customFormat="1" x14ac:dyDescent="0.2"/>
    <row r="135" s="2" customFormat="1" x14ac:dyDescent="0.2"/>
    <row r="136" s="2" customFormat="1" x14ac:dyDescent="0.2"/>
    <row r="137" s="2" customFormat="1" x14ac:dyDescent="0.2"/>
    <row r="138" s="2" customFormat="1" x14ac:dyDescent="0.2"/>
    <row r="139" s="2" customFormat="1" x14ac:dyDescent="0.2"/>
    <row r="140" s="2" customFormat="1" x14ac:dyDescent="0.2"/>
    <row r="141" s="2" customFormat="1" x14ac:dyDescent="0.2"/>
    <row r="142" s="2" customFormat="1" x14ac:dyDescent="0.2"/>
    <row r="143" s="2" customFormat="1" x14ac:dyDescent="0.2"/>
    <row r="144" s="2" customFormat="1" x14ac:dyDescent="0.2"/>
    <row r="145" s="2" customFormat="1" x14ac:dyDescent="0.2"/>
    <row r="146" s="2" customFormat="1" x14ac:dyDescent="0.2"/>
    <row r="147" s="2" customFormat="1" x14ac:dyDescent="0.2"/>
    <row r="148" s="2" customFormat="1" x14ac:dyDescent="0.2"/>
    <row r="149" s="2" customFormat="1" x14ac:dyDescent="0.2"/>
    <row r="150" s="2" customFormat="1" x14ac:dyDescent="0.2"/>
    <row r="151" s="2" customFormat="1" x14ac:dyDescent="0.2"/>
    <row r="152" s="2" customFormat="1" x14ac:dyDescent="0.2"/>
    <row r="153" s="2" customFormat="1" x14ac:dyDescent="0.2"/>
    <row r="154" s="2" customFormat="1" x14ac:dyDescent="0.2"/>
    <row r="155" s="2" customFormat="1" x14ac:dyDescent="0.2"/>
  </sheetData>
  <sheetProtection algorithmName="SHA-512" hashValue="Z3vdi23yJ1yUG6S3C3P8MC4TpJjZjiRsmSE96EZuQ650rr5/tRNs4tKDzBHJivsBmCGe2pbukS5DAfBr0hiB1w==" saltValue="WC6WY8Vg698Q90ygMPNMyQ==" spinCount="100000" sheet="1" selectLockedCells="1"/>
  <protectedRanges>
    <protectedRange sqref="D40 D8:D38" name="Bereich1"/>
  </protectedRanges>
  <mergeCells count="12">
    <mergeCell ref="A46:E54"/>
    <mergeCell ref="A3:E3"/>
    <mergeCell ref="A43:C43"/>
    <mergeCell ref="A42:C42"/>
    <mergeCell ref="A39:C39"/>
    <mergeCell ref="D43:E43"/>
    <mergeCell ref="D42:E42"/>
    <mergeCell ref="D39:E39"/>
    <mergeCell ref="A40:C40"/>
    <mergeCell ref="D40:E40"/>
    <mergeCell ref="A41:C41"/>
    <mergeCell ref="D41:E41"/>
  </mergeCells>
  <pageMargins left="0.70866141732283472" right="0.70866141732283472" top="0.78740157480314965" bottom="0.78740157480314965" header="0.31496062992125984" footer="0.31496062992125984"/>
  <pageSetup paperSize="9" scale="81" fitToHeight="2"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107540-2024-005_PB</vt:lpstr>
      <vt:lpstr>'107540-2024-005_PB'!Druckbereich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Wulfers, Marc</dc:creator>
  <cp:lastModifiedBy>Mahnken, Elsa</cp:lastModifiedBy>
  <cp:lastPrinted>2019-10-01T09:51:05Z</cp:lastPrinted>
  <dcterms:created xsi:type="dcterms:W3CDTF">2016-04-04T06:37:21Z</dcterms:created>
  <dcterms:modified xsi:type="dcterms:W3CDTF">2026-06-25T07:58:17Z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OpenTime">
    <vt:lpwstr>2/17/2020 2:51:16 PM</vt:lpwstr>
  </property>
  <property fmtid="{D5CDD505-2E9C-101B-9397-08002B2CF9AE}" pid="3" name="OS_LastOpenUser">
    <vt:lpwstr>MEYERMARC</vt:lpwstr>
  </property>
  <property fmtid="{D5CDD505-2E9C-101B-9397-08002B2CF9AE}" pid="4" name="os_autosavelastposition14280050">
    <vt:lpwstr>107540-2019-001_PB|9|5</vt:lpwstr>
  </property>
  <property fmtid="{D5CDD505-2E9C-101B-9397-08002B2CF9AE}" pid="5" name="OS_LastSave">
    <vt:lpwstr>2/28/2019 8:11:45 AM</vt:lpwstr>
  </property>
  <property fmtid="{D5CDD505-2E9C-101B-9397-08002B2CF9AE}" pid="6" name="OS_LastSaveUser">
    <vt:lpwstr>BRUNSS</vt:lpwstr>
  </property>
  <property fmtid="{D5CDD505-2E9C-101B-9397-08002B2CF9AE}" pid="7" name="OS_LastDocumentSaved">
    <vt:bool>false</vt:bool>
  </property>
  <property fmtid="{D5CDD505-2E9C-101B-9397-08002B2CF9AE}" pid="8" name="MustSave">
    <vt:bool>false</vt:bool>
  </property>
  <property fmtid="{D5CDD505-2E9C-101B-9397-08002B2CF9AE}" pid="9" name="os_autosavelastposition14003941">
    <vt:lpwstr>107532-2018-004_LB-PB|13|1</vt:lpwstr>
  </property>
</Properties>
</file>